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Лист1!$A$1:$H$42</definedName>
    <definedName name="_xlnm.Print_Titles" localSheetId="0">Лист1!$5:$5</definedName>
    <definedName name="_xlnm.Print_Area" localSheetId="0">Лист1!$A$1:$I$53</definedName>
  </definedNames>
  <calcPr calcId="124519"/>
</workbook>
</file>

<file path=xl/calcChain.xml><?xml version="1.0" encoding="utf-8"?>
<calcChain xmlns="http://schemas.openxmlformats.org/spreadsheetml/2006/main">
  <c r="I50" i="2"/>
  <c r="H48"/>
  <c r="H50"/>
  <c r="G48"/>
  <c r="G50"/>
  <c r="E49"/>
  <c r="F49"/>
  <c r="I49" s="1"/>
  <c r="C49"/>
  <c r="D49"/>
  <c r="I40"/>
  <c r="I27"/>
  <c r="G27"/>
  <c r="I19"/>
  <c r="F21"/>
  <c r="F9"/>
  <c r="E9"/>
  <c r="D9"/>
  <c r="C9"/>
  <c r="H49" l="1"/>
  <c r="G49"/>
  <c r="F29"/>
  <c r="E29"/>
  <c r="C29"/>
  <c r="I36"/>
  <c r="D29"/>
  <c r="C44"/>
  <c r="C43" s="1"/>
  <c r="G40"/>
  <c r="I51"/>
  <c r="H51"/>
  <c r="G51"/>
  <c r="I47"/>
  <c r="H47"/>
  <c r="G47"/>
  <c r="I46"/>
  <c r="H46"/>
  <c r="G46"/>
  <c r="I45"/>
  <c r="H45"/>
  <c r="G45"/>
  <c r="F44"/>
  <c r="E44"/>
  <c r="E43" s="1"/>
  <c r="D44"/>
  <c r="D43" s="1"/>
  <c r="I8"/>
  <c r="I10"/>
  <c r="I12"/>
  <c r="I13"/>
  <c r="I14"/>
  <c r="I16"/>
  <c r="I17"/>
  <c r="I18"/>
  <c r="I22"/>
  <c r="I23"/>
  <c r="I24"/>
  <c r="I25"/>
  <c r="I28"/>
  <c r="I30"/>
  <c r="I32"/>
  <c r="I33"/>
  <c r="I37"/>
  <c r="I38"/>
  <c r="I41"/>
  <c r="C35"/>
  <c r="C31"/>
  <c r="C21"/>
  <c r="C20" s="1"/>
  <c r="C15"/>
  <c r="C11"/>
  <c r="C7"/>
  <c r="C6" l="1"/>
  <c r="C52" s="1"/>
  <c r="H44"/>
  <c r="F43"/>
  <c r="G44"/>
  <c r="I44"/>
  <c r="E35"/>
  <c r="F35"/>
  <c r="I35" s="1"/>
  <c r="D35"/>
  <c r="H40"/>
  <c r="G43" l="1"/>
  <c r="H43"/>
  <c r="I43"/>
  <c r="I34"/>
  <c r="G24"/>
  <c r="H12" l="1"/>
  <c r="H13"/>
  <c r="H14"/>
  <c r="G10"/>
  <c r="H8"/>
  <c r="G8"/>
  <c r="H41"/>
  <c r="G41"/>
  <c r="H38"/>
  <c r="G38"/>
  <c r="H37"/>
  <c r="G37"/>
  <c r="H34"/>
  <c r="H33"/>
  <c r="G33"/>
  <c r="G32"/>
  <c r="F31"/>
  <c r="I31" s="1"/>
  <c r="E31"/>
  <c r="D31"/>
  <c r="H30"/>
  <c r="I29"/>
  <c r="H28"/>
  <c r="G28"/>
  <c r="H25"/>
  <c r="G25"/>
  <c r="H24"/>
  <c r="H23"/>
  <c r="G23"/>
  <c r="H22"/>
  <c r="G22"/>
  <c r="E21"/>
  <c r="E20" s="1"/>
  <c r="D21"/>
  <c r="D20" s="1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1"/>
  <c r="F20"/>
  <c r="I20" s="1"/>
  <c r="I21"/>
  <c r="E6"/>
  <c r="E52" s="1"/>
  <c r="H9"/>
  <c r="H11"/>
  <c r="H7"/>
  <c r="H15"/>
  <c r="G9"/>
  <c r="G7"/>
  <c r="H21"/>
  <c r="G29"/>
  <c r="H31"/>
  <c r="H35"/>
  <c r="G11"/>
  <c r="D6"/>
  <c r="D52" s="1"/>
  <c r="G15"/>
  <c r="G21"/>
  <c r="H29"/>
  <c r="G30"/>
  <c r="G35"/>
  <c r="F6" l="1"/>
  <c r="H6" s="1"/>
  <c r="H20"/>
  <c r="G20"/>
  <c r="I6" l="1"/>
  <c r="F52"/>
  <c r="G6"/>
  <c r="I52" l="1"/>
  <c r="H52"/>
  <c r="G52"/>
</calcChain>
</file>

<file path=xl/sharedStrings.xml><?xml version="1.0" encoding="utf-8"?>
<sst xmlns="http://schemas.openxmlformats.org/spreadsheetml/2006/main" count="106" uniqueCount="106">
  <si>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</si>
  <si>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</si>
  <si>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</si>
  <si>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</si>
  <si>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</si>
  <si>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</si>
  <si>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</si>
  <si>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</si>
  <si>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</si>
  <si>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</si>
  <si>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</si>
  <si>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</si>
  <si>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</si>
  <si>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</si>
  <si>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</si>
  <si>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</si>
  <si>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</si>
  <si>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</si>
  <si>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</si>
  <si>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</si>
  <si>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</si>
  <si>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</si>
  <si>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</si>
  <si>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</si>
  <si>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</si>
  <si>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</si>
  <si>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</si>
  <si>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</si>
  <si>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</si>
  <si>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</si>
  <si>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</si>
  <si>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</si>
  <si>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</si>
  <si>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</si>
  <si>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</si>
  <si>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</si>
  <si>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</si>
  <si>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</si>
  <si>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</si>
  <si>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</si>
  <si>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</si>
  <si>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</si>
  <si>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</si>
  <si>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</si>
  <si>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</si>
  <si>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</si>
  <si>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</si>
  <si>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</si>
  <si>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</si>
  <si>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</si>
  <si>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</si>
  <si>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</si>
  <si>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</si>
  <si>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</si>
  <si>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</si>
  <si>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</si>
  <si>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</si>
  <si>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</si>
  <si>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</si>
  <si>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</si>
  <si>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</si>
  <si>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</si>
  <si>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</si>
  <si>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</si>
  <si>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</si>
  <si>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</si>
  <si>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</si>
  <si>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</si>
  <si>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</si>
  <si>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</si>
  <si>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</si>
  <si>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</si>
  <si>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1 14 01040 04 0000 410</t>
  </si>
  <si>
    <t xml:space="preserve">Доходы от продажи квартир, находящихся в собственности городских округов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</si>
  <si>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</si>
  <si>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</si>
  <si>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</si>
  <si>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</si>
  <si>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</si>
  <si>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</si>
  <si>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</si>
  <si>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</si>
  <si>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</si>
  <si>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</si>
  <si>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</si>
  <si>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</si>
  <si>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</si>
  <si>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</si>
  <si>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Исполнено на 01.04.2018 года</t>
  </si>
  <si>
    <t>Анализ исполнения доходной части бюджета муниципального образования "Город Саратов" на 01.04.2019 года</t>
  </si>
  <si>
    <t>Уточненные бюджетные назначения 2019 года</t>
  </si>
  <si>
    <t>Кассовый план
1 квартала 2019 года</t>
  </si>
  <si>
    <t>Исполнено на 01.04.2019 года</t>
  </si>
  <si>
    <t>к уточненным бюджетным назначениям 2019 года</t>
  </si>
  <si>
    <t xml:space="preserve">к кассовому плану
1 квартала 2019 года </t>
  </si>
  <si>
    <t>к  соответству-ющему периоду 2018 года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</si>
  <si>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</si>
  <si>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</si>
  <si>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</si>
  <si>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</si>
  <si>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2 18 04000 04 0000 150</t>
  </si>
  <si>
    <t>2 02 10000 00 0000 150</t>
  </si>
  <si>
    <t>2 02 20000 00 0000 150</t>
  </si>
  <si>
    <t>2 02 30000 00 0000 150</t>
  </si>
  <si>
    <t>2 02 40000 00 0000 150</t>
  </si>
  <si>
    <t>Председатель комитета по финансам 
администрации муниципального образования "Город Саратов"                                                                                                                                А.С. Струков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</si>
</sst>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_р_.;[Red]\-#,##0.0_р_."/>
    <numFmt numFmtId="166" formatCode="0.0_ ;[Red]\-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164" fontId="2" fillId="2" borderId="1" xfId="0" applyNumberFormat="1" applyFont="1" applyFill="1" applyBorder="1"/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/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"/>
  <sheetViews>
    <sheetView showGridLines="0" tabSelected="1" view="pageBreakPreview" topLeftCell="A49" zoomScale="75" zoomScaleSheetLayoutView="75" workbookViewId="0">
      <selection activeCell="A53" sqref="A53:I53"/>
    </sheetView>
  </sheetViews>
  <sheetFormatPr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1" t="s">
        <v>89</v>
      </c>
      <c r="B1" s="31"/>
      <c r="C1" s="31"/>
      <c r="D1" s="31"/>
      <c r="E1" s="31"/>
      <c r="F1" s="31"/>
      <c r="G1" s="31"/>
      <c r="H1" s="31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2" t="s">
        <v>41</v>
      </c>
      <c r="B3" s="32" t="s">
        <v>42</v>
      </c>
      <c r="C3" s="32" t="s">
        <v>88</v>
      </c>
      <c r="D3" s="33" t="s">
        <v>90</v>
      </c>
      <c r="E3" s="33" t="s">
        <v>91</v>
      </c>
      <c r="F3" s="32" t="s">
        <v>92</v>
      </c>
      <c r="G3" s="35" t="s">
        <v>44</v>
      </c>
      <c r="H3" s="36"/>
      <c r="I3" s="37"/>
    </row>
    <row r="4" spans="1:9" ht="92.25" customHeight="1">
      <c r="A4" s="32"/>
      <c r="B4" s="32"/>
      <c r="C4" s="32"/>
      <c r="D4" s="34"/>
      <c r="E4" s="34"/>
      <c r="F4" s="32"/>
      <c r="G4" s="26" t="s">
        <v>93</v>
      </c>
      <c r="H4" s="26" t="s">
        <v>94</v>
      </c>
      <c r="I4" s="27" t="s">
        <v>95</v>
      </c>
    </row>
    <row r="5" spans="1:9" ht="18.7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4">
        <v>9</v>
      </c>
    </row>
    <row r="6" spans="1:9" s="7" customFormat="1" ht="18.75">
      <c r="A6" s="10" t="s">
        <v>0</v>
      </c>
      <c r="B6" s="6" t="s">
        <v>1</v>
      </c>
      <c r="C6" s="2">
        <f>C7+C11+C15+C18+C19+C20+C29+C31+C35+C9+C41+C42</f>
        <v>1426251</v>
      </c>
      <c r="D6" s="2">
        <f>D7+D11+D15+D18+D19+D20+D29+D31+D35+D41+D42+D9</f>
        <v>7115535</v>
      </c>
      <c r="E6" s="2">
        <f>E7+E11+E15+E18+E19+E20+E29+E31+E35+E41+E42+E9</f>
        <v>1516399.4000000001</v>
      </c>
      <c r="F6" s="2">
        <f>F7+F11+F15+F18+F19+F20+F29+F31+F35+F41+F42+F9</f>
        <v>1516399.4000000001</v>
      </c>
      <c r="G6" s="2">
        <f t="shared" ref="G6:G41" si="0">F6/D6*100</f>
        <v>21.31110872197242</v>
      </c>
      <c r="H6" s="2">
        <f t="shared" ref="H6:H41" si="1">F6/E6*100</f>
        <v>100</v>
      </c>
      <c r="I6" s="15">
        <f>F6/C6*100</f>
        <v>106.32065463933067</v>
      </c>
    </row>
    <row r="7" spans="1:9" s="7" customFormat="1" ht="18.75">
      <c r="A7" s="10" t="s">
        <v>2</v>
      </c>
      <c r="B7" s="6" t="s">
        <v>3</v>
      </c>
      <c r="C7" s="2">
        <f>C8</f>
        <v>929261.2</v>
      </c>
      <c r="D7" s="2">
        <f>D8</f>
        <v>4502640</v>
      </c>
      <c r="E7" s="2">
        <f>E8</f>
        <v>1007181.1</v>
      </c>
      <c r="F7" s="2">
        <f>F8</f>
        <v>1011807.4</v>
      </c>
      <c r="G7" s="2">
        <f t="shared" si="0"/>
        <v>22.471425652506085</v>
      </c>
      <c r="H7" s="2">
        <f t="shared" si="1"/>
        <v>100.45933149460411</v>
      </c>
      <c r="I7" s="15">
        <f t="shared" ref="I7:I41" si="2">F7/C7*100</f>
        <v>108.88299220929487</v>
      </c>
    </row>
    <row r="8" spans="1:9" s="7" customFormat="1" ht="18.75">
      <c r="A8" s="10" t="s">
        <v>4</v>
      </c>
      <c r="B8" s="6" t="s">
        <v>5</v>
      </c>
      <c r="C8" s="2">
        <v>929261.2</v>
      </c>
      <c r="D8" s="2">
        <v>4502640</v>
      </c>
      <c r="E8" s="2">
        <v>1007181.1</v>
      </c>
      <c r="F8" s="2">
        <v>1011807.4</v>
      </c>
      <c r="G8" s="2">
        <f t="shared" si="0"/>
        <v>22.471425652506085</v>
      </c>
      <c r="H8" s="2">
        <f t="shared" si="1"/>
        <v>100.45933149460411</v>
      </c>
      <c r="I8" s="15">
        <f t="shared" si="2"/>
        <v>108.88299220929487</v>
      </c>
    </row>
    <row r="9" spans="1:9" s="7" customFormat="1" ht="56.25">
      <c r="A9" s="10" t="s">
        <v>61</v>
      </c>
      <c r="B9" s="6" t="s">
        <v>58</v>
      </c>
      <c r="C9" s="2">
        <f>C10</f>
        <v>9267</v>
      </c>
      <c r="D9" s="2">
        <f>D10</f>
        <v>43556</v>
      </c>
      <c r="E9" s="2">
        <f>E10</f>
        <v>10600</v>
      </c>
      <c r="F9" s="2">
        <f>F10</f>
        <v>11578.6</v>
      </c>
      <c r="G9" s="2">
        <f t="shared" si="0"/>
        <v>26.583249150518874</v>
      </c>
      <c r="H9" s="2">
        <f t="shared" si="1"/>
        <v>109.23207547169811</v>
      </c>
      <c r="I9" s="15">
        <f t="shared" si="2"/>
        <v>124.94442645947987</v>
      </c>
    </row>
    <row r="10" spans="1:9" s="7" customFormat="1" ht="56.25">
      <c r="A10" s="10" t="s">
        <v>96</v>
      </c>
      <c r="B10" s="6" t="s">
        <v>97</v>
      </c>
      <c r="C10" s="2">
        <v>9267</v>
      </c>
      <c r="D10" s="2">
        <v>43556</v>
      </c>
      <c r="E10" s="2">
        <v>10600</v>
      </c>
      <c r="F10" s="2">
        <v>11578.6</v>
      </c>
      <c r="G10" s="2">
        <f t="shared" si="0"/>
        <v>26.583249150518874</v>
      </c>
      <c r="H10" s="2">
        <f t="shared" si="1"/>
        <v>109.23207547169811</v>
      </c>
      <c r="I10" s="15">
        <f t="shared" si="2"/>
        <v>124.94442645947987</v>
      </c>
    </row>
    <row r="11" spans="1:9" s="7" customFormat="1" ht="18.75">
      <c r="A11" s="10" t="s">
        <v>6</v>
      </c>
      <c r="B11" s="6" t="s">
        <v>7</v>
      </c>
      <c r="C11" s="2">
        <f>C12+C13+C14</f>
        <v>158127</v>
      </c>
      <c r="D11" s="2">
        <f>D12+D13+D14</f>
        <v>600502</v>
      </c>
      <c r="E11" s="2">
        <f>E12+E13+E14</f>
        <v>156690</v>
      </c>
      <c r="F11" s="2">
        <f>F12+F13+F14</f>
        <v>153638.1</v>
      </c>
      <c r="G11" s="2">
        <f t="shared" si="0"/>
        <v>25.584943930245029</v>
      </c>
      <c r="H11" s="2">
        <f t="shared" si="1"/>
        <v>98.052268811028156</v>
      </c>
      <c r="I11" s="15">
        <f t="shared" si="2"/>
        <v>97.16120586617086</v>
      </c>
    </row>
    <row r="12" spans="1:9" s="7" customFormat="1" ht="37.5">
      <c r="A12" s="10" t="s">
        <v>8</v>
      </c>
      <c r="B12" s="6" t="s">
        <v>9</v>
      </c>
      <c r="C12" s="2">
        <v>148243.4</v>
      </c>
      <c r="D12" s="2">
        <v>562106</v>
      </c>
      <c r="E12" s="2">
        <v>145000</v>
      </c>
      <c r="F12" s="2">
        <v>137420.79999999999</v>
      </c>
      <c r="G12" s="2">
        <f t="shared" si="0"/>
        <v>24.447488551981298</v>
      </c>
      <c r="H12" s="2">
        <f t="shared" si="1"/>
        <v>94.772965517241374</v>
      </c>
      <c r="I12" s="15">
        <f t="shared" si="2"/>
        <v>92.699438895761972</v>
      </c>
    </row>
    <row r="13" spans="1:9" s="7" customFormat="1" ht="18.75">
      <c r="A13" s="10" t="s">
        <v>10</v>
      </c>
      <c r="B13" s="6" t="s">
        <v>11</v>
      </c>
      <c r="C13" s="2">
        <v>2220</v>
      </c>
      <c r="D13" s="2">
        <v>6070</v>
      </c>
      <c r="E13" s="2">
        <v>2190</v>
      </c>
      <c r="F13" s="2">
        <v>4905.2</v>
      </c>
      <c r="G13" s="2">
        <f t="shared" si="0"/>
        <v>80.810543657331138</v>
      </c>
      <c r="H13" s="2">
        <f t="shared" si="1"/>
        <v>223.98173515981736</v>
      </c>
      <c r="I13" s="15">
        <f t="shared" si="2"/>
        <v>220.95495495495493</v>
      </c>
    </row>
    <row r="14" spans="1:9" s="7" customFormat="1" ht="56.25">
      <c r="A14" s="10" t="s">
        <v>62</v>
      </c>
      <c r="B14" s="6" t="s">
        <v>63</v>
      </c>
      <c r="C14" s="2">
        <v>7663.6</v>
      </c>
      <c r="D14" s="2">
        <v>32326</v>
      </c>
      <c r="E14" s="2">
        <v>9500</v>
      </c>
      <c r="F14" s="2">
        <v>11312.1</v>
      </c>
      <c r="G14" s="2">
        <f t="shared" si="0"/>
        <v>34.99381302975933</v>
      </c>
      <c r="H14" s="2">
        <f t="shared" si="1"/>
        <v>119.07473684210528</v>
      </c>
      <c r="I14" s="15">
        <f t="shared" si="2"/>
        <v>147.60817370426432</v>
      </c>
    </row>
    <row r="15" spans="1:9" s="7" customFormat="1" ht="18.75">
      <c r="A15" s="10" t="s">
        <v>12</v>
      </c>
      <c r="B15" s="6" t="s">
        <v>13</v>
      </c>
      <c r="C15" s="2">
        <f>C16+C17</f>
        <v>118118</v>
      </c>
      <c r="D15" s="2">
        <f>D16+D17</f>
        <v>968705</v>
      </c>
      <c r="E15" s="2">
        <f>E16+E17</f>
        <v>129500</v>
      </c>
      <c r="F15" s="2">
        <f>F16+F17</f>
        <v>133322.70000000001</v>
      </c>
      <c r="G15" s="2">
        <f t="shared" si="0"/>
        <v>13.762982538543728</v>
      </c>
      <c r="H15" s="2">
        <f t="shared" si="1"/>
        <v>102.9518918918919</v>
      </c>
      <c r="I15" s="15">
        <f t="shared" si="2"/>
        <v>112.87246651653433</v>
      </c>
    </row>
    <row r="16" spans="1:9" s="7" customFormat="1" ht="54.75" customHeight="1">
      <c r="A16" s="10" t="s">
        <v>14</v>
      </c>
      <c r="B16" s="6" t="s">
        <v>15</v>
      </c>
      <c r="C16" s="2">
        <v>40235.699999999997</v>
      </c>
      <c r="D16" s="2">
        <v>586352</v>
      </c>
      <c r="E16" s="2">
        <v>41500</v>
      </c>
      <c r="F16" s="2">
        <v>48290.400000000001</v>
      </c>
      <c r="G16" s="2">
        <f t="shared" si="0"/>
        <v>8.235735530875651</v>
      </c>
      <c r="H16" s="2">
        <f t="shared" si="1"/>
        <v>116.36240963855423</v>
      </c>
      <c r="I16" s="15">
        <f t="shared" si="2"/>
        <v>120.0187892841432</v>
      </c>
    </row>
    <row r="17" spans="1:9" s="7" customFormat="1" ht="18.75">
      <c r="A17" s="10" t="s">
        <v>16</v>
      </c>
      <c r="B17" s="6" t="s">
        <v>17</v>
      </c>
      <c r="C17" s="2">
        <v>77882.3</v>
      </c>
      <c r="D17" s="2">
        <v>382353</v>
      </c>
      <c r="E17" s="2">
        <v>88000</v>
      </c>
      <c r="F17" s="2">
        <v>85032.3</v>
      </c>
      <c r="G17" s="2">
        <f t="shared" si="0"/>
        <v>22.239213501659464</v>
      </c>
      <c r="H17" s="2">
        <f t="shared" si="1"/>
        <v>96.627613636363634</v>
      </c>
      <c r="I17" s="15">
        <f t="shared" si="2"/>
        <v>109.18051983570078</v>
      </c>
    </row>
    <row r="18" spans="1:9" s="7" customFormat="1" ht="18.75">
      <c r="A18" s="10" t="s">
        <v>18</v>
      </c>
      <c r="B18" s="6" t="s">
        <v>19</v>
      </c>
      <c r="C18" s="2">
        <v>42532.9</v>
      </c>
      <c r="D18" s="2">
        <v>208965</v>
      </c>
      <c r="E18" s="2">
        <v>52100</v>
      </c>
      <c r="F18" s="2">
        <v>34960.9</v>
      </c>
      <c r="G18" s="2">
        <f t="shared" si="0"/>
        <v>16.730505108510997</v>
      </c>
      <c r="H18" s="2">
        <f t="shared" si="1"/>
        <v>67.103454894433796</v>
      </c>
      <c r="I18" s="15">
        <f t="shared" si="2"/>
        <v>82.197310787649087</v>
      </c>
    </row>
    <row r="19" spans="1:9" s="7" customFormat="1" ht="56.25">
      <c r="A19" s="10" t="s">
        <v>20</v>
      </c>
      <c r="B19" s="6" t="s">
        <v>21</v>
      </c>
      <c r="C19" s="2">
        <v>3</v>
      </c>
      <c r="D19" s="2"/>
      <c r="E19" s="2"/>
      <c r="F19" s="2">
        <v>0.6</v>
      </c>
      <c r="G19" s="2"/>
      <c r="H19" s="2"/>
      <c r="I19" s="15">
        <f t="shared" si="2"/>
        <v>20</v>
      </c>
    </row>
    <row r="20" spans="1:9" s="7" customFormat="1" ht="54.75" customHeight="1">
      <c r="A20" s="10" t="s">
        <v>22</v>
      </c>
      <c r="B20" s="6" t="s">
        <v>23</v>
      </c>
      <c r="C20" s="2">
        <f>C21+C27+C28</f>
        <v>108352.6</v>
      </c>
      <c r="D20" s="2">
        <f>D21+D27+D28</f>
        <v>598628.9</v>
      </c>
      <c r="E20" s="2">
        <f>E21+E27+E28</f>
        <v>114160</v>
      </c>
      <c r="F20" s="2">
        <f>F21+F27+F28</f>
        <v>116527.5</v>
      </c>
      <c r="G20" s="2">
        <f t="shared" si="0"/>
        <v>19.465732442920814</v>
      </c>
      <c r="H20" s="2">
        <f t="shared" si="1"/>
        <v>102.07384372810091</v>
      </c>
      <c r="I20" s="15">
        <f t="shared" si="2"/>
        <v>107.5447197390741</v>
      </c>
    </row>
    <row r="21" spans="1:9" s="7" customFormat="1" ht="131.25">
      <c r="A21" s="10" t="s">
        <v>45</v>
      </c>
      <c r="B21" s="6" t="s">
        <v>46</v>
      </c>
      <c r="C21" s="2">
        <f>C22+C23+C24+C25</f>
        <v>91735.6</v>
      </c>
      <c r="D21" s="2">
        <f>D22+D23+D24+D25</f>
        <v>467415.8</v>
      </c>
      <c r="E21" s="2">
        <f>E22+E23+E24+E25</f>
        <v>95840</v>
      </c>
      <c r="F21" s="2">
        <f>F22+F23+F24+F25+F26</f>
        <v>94669</v>
      </c>
      <c r="G21" s="2">
        <f>F21/D21*100</f>
        <v>20.253701308342595</v>
      </c>
      <c r="H21" s="2">
        <f>F21/E21*100</f>
        <v>98.778171953255423</v>
      </c>
      <c r="I21" s="15">
        <f t="shared" si="2"/>
        <v>103.1976680808759</v>
      </c>
    </row>
    <row r="22" spans="1:9" s="7" customFormat="1" ht="112.5" customHeight="1">
      <c r="A22" s="10" t="s">
        <v>52</v>
      </c>
      <c r="B22" s="6" t="s">
        <v>24</v>
      </c>
      <c r="C22" s="2">
        <v>74251</v>
      </c>
      <c r="D22" s="2">
        <v>400000</v>
      </c>
      <c r="E22" s="2">
        <v>80000</v>
      </c>
      <c r="F22" s="2">
        <v>74504.800000000003</v>
      </c>
      <c r="G22" s="2">
        <f t="shared" si="0"/>
        <v>18.626200000000001</v>
      </c>
      <c r="H22" s="2">
        <f t="shared" si="1"/>
        <v>93.131000000000014</v>
      </c>
      <c r="I22" s="15">
        <f t="shared" si="2"/>
        <v>100.3418135782683</v>
      </c>
    </row>
    <row r="23" spans="1:9" s="7" customFormat="1" ht="111" customHeight="1">
      <c r="A23" s="10" t="s">
        <v>25</v>
      </c>
      <c r="B23" s="5" t="s">
        <v>47</v>
      </c>
      <c r="C23" s="2">
        <v>977.2</v>
      </c>
      <c r="D23" s="2">
        <v>7200</v>
      </c>
      <c r="E23" s="2">
        <v>1800</v>
      </c>
      <c r="F23" s="2">
        <v>899</v>
      </c>
      <c r="G23" s="2">
        <f t="shared" si="0"/>
        <v>12.486111111111112</v>
      </c>
      <c r="H23" s="2">
        <f t="shared" si="1"/>
        <v>49.94444444444445</v>
      </c>
      <c r="I23" s="15">
        <f t="shared" si="2"/>
        <v>91.997544003274655</v>
      </c>
    </row>
    <row r="24" spans="1:9" s="7" customFormat="1" ht="92.25" customHeight="1">
      <c r="A24" s="10" t="s">
        <v>26</v>
      </c>
      <c r="B24" s="6" t="s">
        <v>48</v>
      </c>
      <c r="C24" s="2">
        <v>53.6</v>
      </c>
      <c r="D24" s="2">
        <v>215.8</v>
      </c>
      <c r="E24" s="2">
        <v>40</v>
      </c>
      <c r="F24" s="2">
        <v>36.9</v>
      </c>
      <c r="G24" s="2">
        <f t="shared" si="0"/>
        <v>17.099165894346616</v>
      </c>
      <c r="H24" s="2">
        <f t="shared" si="1"/>
        <v>92.25</v>
      </c>
      <c r="I24" s="15">
        <f t="shared" si="2"/>
        <v>68.843283582089541</v>
      </c>
    </row>
    <row r="25" spans="1:9" s="7" customFormat="1" ht="56.25">
      <c r="A25" s="10" t="s">
        <v>59</v>
      </c>
      <c r="B25" s="6" t="s">
        <v>60</v>
      </c>
      <c r="C25" s="2">
        <v>16453.8</v>
      </c>
      <c r="D25" s="2">
        <v>60000</v>
      </c>
      <c r="E25" s="2">
        <v>14000</v>
      </c>
      <c r="F25" s="2">
        <v>19183.5</v>
      </c>
      <c r="G25" s="2">
        <f t="shared" si="0"/>
        <v>31.972499999999997</v>
      </c>
      <c r="H25" s="2">
        <f t="shared" si="1"/>
        <v>137.02500000000001</v>
      </c>
      <c r="I25" s="15">
        <f>F25/C25*100</f>
        <v>116.59008861174927</v>
      </c>
    </row>
    <row r="26" spans="1:9" s="7" customFormat="1" ht="187.5">
      <c r="A26" s="10" t="s">
        <v>98</v>
      </c>
      <c r="B26" s="28" t="s">
        <v>99</v>
      </c>
      <c r="C26" s="2"/>
      <c r="D26" s="2"/>
      <c r="E26" s="2"/>
      <c r="F26" s="2">
        <v>44.8</v>
      </c>
      <c r="G26" s="2"/>
      <c r="H26" s="2"/>
      <c r="I26" s="15"/>
    </row>
    <row r="27" spans="1:9" s="7" customFormat="1" ht="75.75" customHeight="1">
      <c r="A27" s="10" t="s">
        <v>27</v>
      </c>
      <c r="B27" s="6" t="s">
        <v>28</v>
      </c>
      <c r="C27" s="2">
        <v>496.2</v>
      </c>
      <c r="D27" s="2">
        <v>7723.3</v>
      </c>
      <c r="E27" s="2"/>
      <c r="F27" s="2">
        <v>253.1</v>
      </c>
      <c r="G27" s="2">
        <f t="shared" si="0"/>
        <v>3.2770965778876908</v>
      </c>
      <c r="H27" s="2"/>
      <c r="I27" s="15">
        <f t="shared" ref="I27" si="3">F27/C27*100</f>
        <v>51.007658202337765</v>
      </c>
    </row>
    <row r="28" spans="1:9" s="7" customFormat="1" ht="112.5">
      <c r="A28" s="10" t="s">
        <v>29</v>
      </c>
      <c r="B28" s="6" t="s">
        <v>64</v>
      </c>
      <c r="C28" s="2">
        <v>16120.8</v>
      </c>
      <c r="D28" s="2">
        <v>123489.8</v>
      </c>
      <c r="E28" s="2">
        <v>18320</v>
      </c>
      <c r="F28" s="2">
        <v>21605.4</v>
      </c>
      <c r="G28" s="2">
        <f t="shared" si="0"/>
        <v>17.495696000803306</v>
      </c>
      <c r="H28" s="2">
        <f t="shared" si="1"/>
        <v>117.93340611353713</v>
      </c>
      <c r="I28" s="15">
        <f t="shared" si="2"/>
        <v>134.02188476998663</v>
      </c>
    </row>
    <row r="29" spans="1:9" s="7" customFormat="1" ht="37.5">
      <c r="A29" s="10" t="s">
        <v>30</v>
      </c>
      <c r="B29" s="9" t="s">
        <v>31</v>
      </c>
      <c r="C29" s="2">
        <f>C30</f>
        <v>7623.8</v>
      </c>
      <c r="D29" s="2">
        <f>D30</f>
        <v>12650</v>
      </c>
      <c r="E29" s="2">
        <f>E30</f>
        <v>12628.1</v>
      </c>
      <c r="F29" s="2">
        <f>F30</f>
        <v>17011.599999999999</v>
      </c>
      <c r="G29" s="2">
        <f t="shared" si="0"/>
        <v>134.4790513833992</v>
      </c>
      <c r="H29" s="2">
        <f t="shared" si="1"/>
        <v>134.71226867066304</v>
      </c>
      <c r="I29" s="15">
        <f t="shared" si="2"/>
        <v>223.13806763031559</v>
      </c>
    </row>
    <row r="30" spans="1:9" s="7" customFormat="1" ht="37.5">
      <c r="A30" s="10" t="s">
        <v>32</v>
      </c>
      <c r="B30" s="9" t="s">
        <v>33</v>
      </c>
      <c r="C30" s="2">
        <v>7623.8</v>
      </c>
      <c r="D30" s="2">
        <v>12650</v>
      </c>
      <c r="E30" s="2">
        <v>12628.1</v>
      </c>
      <c r="F30" s="2">
        <v>17011.599999999999</v>
      </c>
      <c r="G30" s="2">
        <f t="shared" si="0"/>
        <v>134.4790513833992</v>
      </c>
      <c r="H30" s="2">
        <f t="shared" si="1"/>
        <v>134.71226867066304</v>
      </c>
      <c r="I30" s="15">
        <f t="shared" si="2"/>
        <v>223.13806763031559</v>
      </c>
    </row>
    <row r="31" spans="1:9" s="7" customFormat="1" ht="56.25">
      <c r="A31" s="10" t="s">
        <v>34</v>
      </c>
      <c r="B31" s="9" t="s">
        <v>65</v>
      </c>
      <c r="C31" s="2">
        <f>C32+C33+C34</f>
        <v>1950.8000000000002</v>
      </c>
      <c r="D31" s="2">
        <f>D32+D34+D33</f>
        <v>2824.8</v>
      </c>
      <c r="E31" s="2">
        <f>E32+E34+E33</f>
        <v>238.5</v>
      </c>
      <c r="F31" s="2">
        <f>F32+F33+F34</f>
        <v>4780.5</v>
      </c>
      <c r="G31" s="2">
        <f t="shared" si="0"/>
        <v>169.23322005097705</v>
      </c>
      <c r="H31" s="2">
        <f t="shared" si="1"/>
        <v>2004.4025157232702</v>
      </c>
      <c r="I31" s="15">
        <f t="shared" si="2"/>
        <v>245.05331146196431</v>
      </c>
    </row>
    <row r="32" spans="1:9" s="7" customFormat="1" ht="37.5" customHeight="1">
      <c r="A32" s="10" t="s">
        <v>50</v>
      </c>
      <c r="B32" s="6" t="s">
        <v>51</v>
      </c>
      <c r="C32" s="8">
        <v>24.4</v>
      </c>
      <c r="D32" s="8">
        <v>45</v>
      </c>
      <c r="E32" s="8"/>
      <c r="F32" s="8">
        <v>0.4</v>
      </c>
      <c r="G32" s="2">
        <f t="shared" si="0"/>
        <v>0.88888888888888884</v>
      </c>
      <c r="H32" s="2"/>
      <c r="I32" s="15">
        <f t="shared" si="2"/>
        <v>1.639344262295082</v>
      </c>
    </row>
    <row r="33" spans="1:20" s="7" customFormat="1" ht="56.25">
      <c r="A33" s="10" t="s">
        <v>56</v>
      </c>
      <c r="B33" s="9" t="s">
        <v>57</v>
      </c>
      <c r="C33" s="8">
        <v>667.2</v>
      </c>
      <c r="D33" s="8">
        <v>2779.8</v>
      </c>
      <c r="E33" s="8">
        <v>238.5</v>
      </c>
      <c r="F33" s="8">
        <v>206.6</v>
      </c>
      <c r="G33" s="2">
        <f t="shared" si="0"/>
        <v>7.432189366141448</v>
      </c>
      <c r="H33" s="2">
        <f t="shared" si="1"/>
        <v>86.624737945492654</v>
      </c>
      <c r="I33" s="15">
        <f t="shared" si="2"/>
        <v>30.965227817745799</v>
      </c>
    </row>
    <row r="34" spans="1:20" s="7" customFormat="1" ht="37.5">
      <c r="A34" s="10" t="s">
        <v>54</v>
      </c>
      <c r="B34" s="9" t="s">
        <v>55</v>
      </c>
      <c r="C34" s="2">
        <v>1259.2</v>
      </c>
      <c r="D34" s="2"/>
      <c r="E34" s="2"/>
      <c r="F34" s="2">
        <v>4573.5</v>
      </c>
      <c r="G34" s="2"/>
      <c r="H34" s="11" t="e">
        <f t="shared" si="1"/>
        <v>#DIV/0!</v>
      </c>
      <c r="I34" s="15">
        <f t="shared" si="2"/>
        <v>363.20679796696311</v>
      </c>
    </row>
    <row r="35" spans="1:20" s="7" customFormat="1" ht="37.5">
      <c r="A35" s="10" t="s">
        <v>35</v>
      </c>
      <c r="B35" s="6" t="s">
        <v>53</v>
      </c>
      <c r="C35" s="2">
        <f>C37+C38+C39+C40+C36</f>
        <v>5058.8999999999996</v>
      </c>
      <c r="D35" s="2">
        <f>D37+D38+D39+D40+D36</f>
        <v>72550</v>
      </c>
      <c r="E35" s="2">
        <f t="shared" ref="E35:F35" si="4">E37+E38+E39+E40+E36</f>
        <v>7216</v>
      </c>
      <c r="F35" s="2">
        <f t="shared" si="4"/>
        <v>10810.4</v>
      </c>
      <c r="G35" s="2">
        <f t="shared" si="0"/>
        <v>14.900620261888353</v>
      </c>
      <c r="H35" s="2">
        <f t="shared" si="1"/>
        <v>149.81152993348115</v>
      </c>
      <c r="I35" s="15">
        <f t="shared" si="2"/>
        <v>213.69072327976437</v>
      </c>
    </row>
    <row r="36" spans="1:20" s="7" customFormat="1" ht="37.5">
      <c r="A36" s="10" t="s">
        <v>72</v>
      </c>
      <c r="B36" s="13" t="s">
        <v>73</v>
      </c>
      <c r="C36" s="25">
        <v>645</v>
      </c>
      <c r="D36" s="2"/>
      <c r="E36" s="2"/>
      <c r="F36" s="2"/>
      <c r="G36" s="2"/>
      <c r="H36" s="2"/>
      <c r="I36" s="15">
        <f t="shared" si="2"/>
        <v>0</v>
      </c>
    </row>
    <row r="37" spans="1:20" s="7" customFormat="1" ht="129.75" customHeight="1">
      <c r="A37" s="10" t="s">
        <v>49</v>
      </c>
      <c r="B37" s="6" t="s">
        <v>66</v>
      </c>
      <c r="C37" s="2">
        <v>1497.7</v>
      </c>
      <c r="D37" s="2">
        <v>25800</v>
      </c>
      <c r="E37" s="2">
        <v>1400</v>
      </c>
      <c r="F37" s="2">
        <v>2624.5</v>
      </c>
      <c r="G37" s="2">
        <f t="shared" si="0"/>
        <v>10.172480620155039</v>
      </c>
      <c r="H37" s="2">
        <f t="shared" si="1"/>
        <v>187.46428571428569</v>
      </c>
      <c r="I37" s="15">
        <f t="shared" si="2"/>
        <v>175.23536088669292</v>
      </c>
    </row>
    <row r="38" spans="1:20" s="7" customFormat="1" ht="75">
      <c r="A38" s="10" t="s">
        <v>36</v>
      </c>
      <c r="B38" s="6" t="s">
        <v>37</v>
      </c>
      <c r="C38" s="2">
        <v>2542.3000000000002</v>
      </c>
      <c r="D38" s="2">
        <v>45000</v>
      </c>
      <c r="E38" s="2">
        <v>5400</v>
      </c>
      <c r="F38" s="2">
        <v>8071.5</v>
      </c>
      <c r="G38" s="2">
        <f t="shared" si="0"/>
        <v>17.936666666666667</v>
      </c>
      <c r="H38" s="2">
        <f t="shared" si="1"/>
        <v>149.47222222222223</v>
      </c>
      <c r="I38" s="15">
        <f t="shared" si="2"/>
        <v>317.48810132557128</v>
      </c>
      <c r="N38" s="30"/>
      <c r="O38" s="30"/>
      <c r="P38" s="30"/>
      <c r="Q38" s="30"/>
      <c r="R38" s="30"/>
      <c r="S38" s="30"/>
      <c r="T38" s="30"/>
    </row>
    <row r="39" spans="1:20" s="7" customFormat="1" ht="93.75">
      <c r="A39" s="10" t="s">
        <v>68</v>
      </c>
      <c r="B39" s="14" t="s">
        <v>70</v>
      </c>
      <c r="C39" s="14"/>
      <c r="D39" s="2">
        <v>150</v>
      </c>
      <c r="E39" s="2"/>
      <c r="F39" s="2"/>
      <c r="G39" s="2"/>
      <c r="H39" s="2"/>
      <c r="I39" s="15"/>
      <c r="N39" s="12"/>
      <c r="O39" s="12"/>
      <c r="P39" s="12"/>
      <c r="Q39" s="12"/>
      <c r="R39" s="12"/>
      <c r="S39" s="12"/>
      <c r="T39" s="12"/>
    </row>
    <row r="40" spans="1:20" s="7" customFormat="1" ht="132.75" customHeight="1">
      <c r="A40" s="10" t="s">
        <v>69</v>
      </c>
      <c r="B40" s="13" t="s">
        <v>71</v>
      </c>
      <c r="C40" s="25">
        <v>373.9</v>
      </c>
      <c r="D40" s="2">
        <v>1600</v>
      </c>
      <c r="E40" s="2">
        <v>416</v>
      </c>
      <c r="F40" s="2">
        <v>114.4</v>
      </c>
      <c r="G40" s="2">
        <f>F40/D40*100</f>
        <v>7.15</v>
      </c>
      <c r="H40" s="2">
        <f t="shared" si="1"/>
        <v>27.500000000000004</v>
      </c>
      <c r="I40" s="15">
        <f t="shared" si="2"/>
        <v>30.596416154051887</v>
      </c>
      <c r="N40" s="12"/>
      <c r="O40" s="12"/>
      <c r="P40" s="12"/>
      <c r="Q40" s="12"/>
      <c r="R40" s="12"/>
      <c r="S40" s="12"/>
      <c r="T40" s="12"/>
    </row>
    <row r="41" spans="1:20" s="7" customFormat="1" ht="19.5" customHeight="1">
      <c r="A41" s="10" t="s">
        <v>38</v>
      </c>
      <c r="B41" s="6" t="s">
        <v>39</v>
      </c>
      <c r="C41" s="2">
        <v>45904.1</v>
      </c>
      <c r="D41" s="2">
        <v>104513.3</v>
      </c>
      <c r="E41" s="2">
        <v>26085.7</v>
      </c>
      <c r="F41" s="2">
        <v>22352.6</v>
      </c>
      <c r="G41" s="2">
        <f t="shared" si="0"/>
        <v>21.387325823603309</v>
      </c>
      <c r="H41" s="2">
        <f t="shared" si="1"/>
        <v>85.689094024695507</v>
      </c>
      <c r="I41" s="15">
        <f t="shared" si="2"/>
        <v>48.694125361351162</v>
      </c>
    </row>
    <row r="42" spans="1:20" s="7" customFormat="1" ht="18.75">
      <c r="A42" s="10" t="s">
        <v>40</v>
      </c>
      <c r="B42" s="6" t="s">
        <v>67</v>
      </c>
      <c r="C42" s="2">
        <v>51.7</v>
      </c>
      <c r="D42" s="2"/>
      <c r="E42" s="11"/>
      <c r="F42" s="2">
        <v>-391.5</v>
      </c>
      <c r="G42" s="2"/>
      <c r="H42" s="2"/>
      <c r="I42" s="15"/>
    </row>
    <row r="43" spans="1:20" ht="18.75">
      <c r="A43" s="10" t="s">
        <v>74</v>
      </c>
      <c r="B43" s="16" t="s">
        <v>75</v>
      </c>
      <c r="C43" s="2">
        <f>C44+C49+C51</f>
        <v>1058596.4999999998</v>
      </c>
      <c r="D43" s="2">
        <f>D44+D49+D51</f>
        <v>9784661.5</v>
      </c>
      <c r="E43" s="2">
        <f>E44+E49+E51</f>
        <v>1300638.5</v>
      </c>
      <c r="F43" s="2">
        <f>F44+F49+F51</f>
        <v>1210024.4000000004</v>
      </c>
      <c r="G43" s="2">
        <f>F43/D43*100</f>
        <v>12.366543288186314</v>
      </c>
      <c r="H43" s="2">
        <f>F43/E43*100</f>
        <v>93.033106431956341</v>
      </c>
      <c r="I43" s="2">
        <f>F43/C43*100</f>
        <v>114.30459103161598</v>
      </c>
    </row>
    <row r="44" spans="1:20" ht="56.25">
      <c r="A44" s="10" t="s">
        <v>76</v>
      </c>
      <c r="B44" s="19" t="s">
        <v>77</v>
      </c>
      <c r="C44" s="2">
        <f>SUM(C45:C48)</f>
        <v>1066776.2</v>
      </c>
      <c r="D44" s="2">
        <f>SUM(D45:D48)</f>
        <v>9775671.5</v>
      </c>
      <c r="E44" s="2">
        <f>SUM(E45:E48)</f>
        <v>1291648.5</v>
      </c>
      <c r="F44" s="2">
        <f>SUM(F45:F48)</f>
        <v>1201694.7000000002</v>
      </c>
      <c r="G44" s="2">
        <f t="shared" ref="G44:G51" si="5">F44/D44*100</f>
        <v>12.292707462602442</v>
      </c>
      <c r="H44" s="2">
        <f t="shared" ref="H44:H51" si="6">F44/E44*100</f>
        <v>93.035736889718848</v>
      </c>
      <c r="I44" s="2">
        <f t="shared" ref="I44:I51" si="7">F44/C44*100</f>
        <v>112.64731065428721</v>
      </c>
    </row>
    <row r="45" spans="1:20" ht="37.5">
      <c r="A45" s="10" t="s">
        <v>101</v>
      </c>
      <c r="B45" s="9" t="s">
        <v>78</v>
      </c>
      <c r="C45" s="2">
        <v>9447</v>
      </c>
      <c r="D45" s="2">
        <v>39454.9</v>
      </c>
      <c r="E45" s="2">
        <v>9372</v>
      </c>
      <c r="F45" s="2">
        <v>9372</v>
      </c>
      <c r="G45" s="2">
        <f t="shared" si="5"/>
        <v>23.753703595751098</v>
      </c>
      <c r="H45" s="2">
        <f t="shared" si="6"/>
        <v>100</v>
      </c>
      <c r="I45" s="2">
        <f t="shared" si="7"/>
        <v>99.206097173705942</v>
      </c>
    </row>
    <row r="46" spans="1:20" ht="42" customHeight="1">
      <c r="A46" s="10" t="s">
        <v>102</v>
      </c>
      <c r="B46" s="9" t="s">
        <v>79</v>
      </c>
      <c r="C46" s="2">
        <v>27548.3</v>
      </c>
      <c r="D46" s="2">
        <v>4029918.2</v>
      </c>
      <c r="E46" s="2">
        <v>54028.2</v>
      </c>
      <c r="F46" s="2">
        <v>39201.599999999999</v>
      </c>
      <c r="G46" s="2">
        <f t="shared" si="5"/>
        <v>0.97276416181350767</v>
      </c>
      <c r="H46" s="2">
        <f t="shared" si="6"/>
        <v>72.557664330849448</v>
      </c>
      <c r="I46" s="2">
        <f t="shared" si="7"/>
        <v>142.30133982859198</v>
      </c>
    </row>
    <row r="47" spans="1:20" ht="37.5">
      <c r="A47" s="10" t="s">
        <v>103</v>
      </c>
      <c r="B47" s="9" t="s">
        <v>80</v>
      </c>
      <c r="C47" s="2">
        <v>1029780.9</v>
      </c>
      <c r="D47" s="2">
        <v>5194855.5</v>
      </c>
      <c r="E47" s="2">
        <v>1152148.3</v>
      </c>
      <c r="F47" s="2">
        <v>1077121.1000000001</v>
      </c>
      <c r="G47" s="2">
        <f t="shared" si="5"/>
        <v>20.734380388443917</v>
      </c>
      <c r="H47" s="2">
        <f t="shared" si="6"/>
        <v>93.488060521375587</v>
      </c>
      <c r="I47" s="2">
        <f t="shared" si="7"/>
        <v>104.5971138132393</v>
      </c>
    </row>
    <row r="48" spans="1:20" ht="18.75">
      <c r="A48" s="10" t="s">
        <v>104</v>
      </c>
      <c r="B48" s="9" t="s">
        <v>81</v>
      </c>
      <c r="C48" s="2"/>
      <c r="D48" s="2">
        <v>511442.9</v>
      </c>
      <c r="E48" s="2">
        <v>76100</v>
      </c>
      <c r="F48" s="2">
        <v>76000</v>
      </c>
      <c r="G48" s="2">
        <f t="shared" si="5"/>
        <v>14.85991886875348</v>
      </c>
      <c r="H48" s="2">
        <f t="shared" si="6"/>
        <v>99.868593955321955</v>
      </c>
      <c r="I48" s="2"/>
    </row>
    <row r="49" spans="1:9" ht="135.75" customHeight="1">
      <c r="A49" s="10" t="s">
        <v>82</v>
      </c>
      <c r="B49" s="20" t="s">
        <v>83</v>
      </c>
      <c r="C49" s="2">
        <f>C50</f>
        <v>12.9</v>
      </c>
      <c r="D49" s="2">
        <f>D50</f>
        <v>38577.1</v>
      </c>
      <c r="E49" s="2">
        <f t="shared" ref="E49:F49" si="8">E50</f>
        <v>38577.1</v>
      </c>
      <c r="F49" s="2">
        <f t="shared" si="8"/>
        <v>38577.1</v>
      </c>
      <c r="G49" s="2">
        <f t="shared" si="5"/>
        <v>100</v>
      </c>
      <c r="H49" s="2">
        <f t="shared" si="6"/>
        <v>100</v>
      </c>
      <c r="I49" s="2">
        <f t="shared" si="7"/>
        <v>299047.28682170541</v>
      </c>
    </row>
    <row r="50" spans="1:9" ht="93.75">
      <c r="A50" s="10" t="s">
        <v>100</v>
      </c>
      <c r="B50" s="21" t="s">
        <v>84</v>
      </c>
      <c r="C50" s="2">
        <v>12.9</v>
      </c>
      <c r="D50" s="2">
        <v>38577.1</v>
      </c>
      <c r="E50" s="2">
        <v>38577.1</v>
      </c>
      <c r="F50" s="2">
        <v>38577.1</v>
      </c>
      <c r="G50" s="2">
        <f t="shared" si="5"/>
        <v>100</v>
      </c>
      <c r="H50" s="2">
        <f t="shared" si="6"/>
        <v>100</v>
      </c>
      <c r="I50" s="2">
        <f t="shared" si="7"/>
        <v>299047.28682170541</v>
      </c>
    </row>
    <row r="51" spans="1:9" ht="75">
      <c r="A51" s="10" t="s">
        <v>85</v>
      </c>
      <c r="B51" s="9" t="s">
        <v>86</v>
      </c>
      <c r="C51" s="2">
        <v>-8192.6</v>
      </c>
      <c r="D51" s="2">
        <v>-29587.1</v>
      </c>
      <c r="E51" s="2">
        <v>-29587.1</v>
      </c>
      <c r="F51" s="2">
        <v>-30247.4</v>
      </c>
      <c r="G51" s="2">
        <f t="shared" si="5"/>
        <v>102.23171584913698</v>
      </c>
      <c r="H51" s="2">
        <f t="shared" si="6"/>
        <v>102.23171584913698</v>
      </c>
      <c r="I51" s="2">
        <f t="shared" si="7"/>
        <v>369.20391572882846</v>
      </c>
    </row>
    <row r="52" spans="1:9" ht="18.75">
      <c r="A52" s="9"/>
      <c r="B52" s="9" t="s">
        <v>87</v>
      </c>
      <c r="C52" s="22">
        <f>C6+C43</f>
        <v>2484847.5</v>
      </c>
      <c r="D52" s="22">
        <f>D6+D43</f>
        <v>16900196.5</v>
      </c>
      <c r="E52" s="22">
        <f>E6+E43</f>
        <v>2817037.9000000004</v>
      </c>
      <c r="F52" s="22">
        <f>F6+F43</f>
        <v>2726423.8000000007</v>
      </c>
      <c r="G52" s="17">
        <f t="shared" ref="G52" si="9">F52/D52*100</f>
        <v>16.132497631018676</v>
      </c>
      <c r="H52" s="18">
        <f t="shared" ref="H52" si="10">F52/E52*100</f>
        <v>96.783355310910096</v>
      </c>
      <c r="I52" s="18">
        <f t="shared" ref="I52" si="11">F52/C52*100</f>
        <v>109.72197690200306</v>
      </c>
    </row>
    <row r="53" spans="1:9" ht="92.25" customHeight="1">
      <c r="A53" s="29" t="s">
        <v>105</v>
      </c>
      <c r="B53" s="29"/>
      <c r="C53" s="29"/>
      <c r="D53" s="29"/>
      <c r="E53" s="29"/>
      <c r="F53" s="29"/>
      <c r="G53" s="29"/>
      <c r="H53" s="29"/>
      <c r="I53" s="29"/>
    </row>
  </sheetData>
  <mergeCells count="10">
    <mergeCell ref="A53:I53"/>
    <mergeCell ref="N38:T38"/>
    <mergeCell ref="A1:H1"/>
    <mergeCell ref="A3:A4"/>
    <mergeCell ref="B3:B4"/>
    <mergeCell ref="D3:D4"/>
    <mergeCell ref="E3:E4"/>
    <mergeCell ref="F3:F4"/>
    <mergeCell ref="C3:C4"/>
    <mergeCell ref="G3:I3"/>
  </mergeCells>
  <pageMargins left="0.39370078740157483" right="0.39370078740157483" top="0.70866141732283472" bottom="0.55118110236220474" header="0.31496062992125984" footer="0.31496062992125984"/>
  <pageSetup paperSize="9" scale="67" fitToHeight="0" orientation="landscape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2019-04-15T06:34:19Z</dcterms:modified>
</cp:coreProperties>
</file>